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8" windowWidth="13020" windowHeight="7368"/>
  </bookViews>
  <sheets>
    <sheet name="№ 1" sheetId="22" r:id="rId1"/>
  </sheets>
  <definedNames>
    <definedName name="_GoBack" localSheetId="0">'№ 1'!#REF!</definedName>
    <definedName name="_xlnm.Print_Area" localSheetId="0">'№ 1'!$A$1:$S$26</definedName>
  </definedNames>
  <calcPr calcId="144525" iterateCount="10" iterateDelta="10"/>
</workbook>
</file>

<file path=xl/calcChain.xml><?xml version="1.0" encoding="utf-8"?>
<calcChain xmlns="http://schemas.openxmlformats.org/spreadsheetml/2006/main">
  <c r="G23" i="22" l="1"/>
  <c r="G22" i="22"/>
  <c r="G7" i="22"/>
  <c r="G12" i="22"/>
  <c r="G11" i="22"/>
  <c r="G17" i="22"/>
  <c r="G18" i="22" s="1"/>
  <c r="G6" i="22"/>
  <c r="G9" i="22"/>
  <c r="G20" i="22" l="1"/>
</calcChain>
</file>

<file path=xl/sharedStrings.xml><?xml version="1.0" encoding="utf-8"?>
<sst xmlns="http://schemas.openxmlformats.org/spreadsheetml/2006/main" count="62" uniqueCount="31">
  <si>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</si>
  <si>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</si>
  <si>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</si>
  <si>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</si>
  <si>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</si>
  <si>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</si>
  <si>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</si>
  <si>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</si>
  <si>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</si>
  <si>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</si>
  <si>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</si>
  <si>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</si>
  <si>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</si>
  <si>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</si>
  <si>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</si>
  <si>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</si>
  <si>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</si>
  <si>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</si>
  <si>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</si>
  <si>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</si>
  <si>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</si>
  <si>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</si>
  <si>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0830040190 т.с.01.01.00</t>
  </si>
  <si>
    <t>006 0113 0120070510 т.с.01.22.48</t>
  </si>
  <si>
    <t>код</t>
  </si>
  <si>
    <t>цели</t>
  </si>
  <si>
    <t>21-70510-00000-00000</t>
  </si>
  <si>
    <t>223.00.01</t>
  </si>
  <si>
    <t>006 0104 0120070510 т.с.01.22.48</t>
  </si>
  <si>
    <t>администрация Кузнецовского сельсовета</t>
  </si>
  <si>
    <t>223.00.02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</si>
</sst>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28.04.2021г №12 -р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12</xdr:row>
      <xdr:rowOff>0</xdr:rowOff>
    </xdr:from>
    <xdr:to>
      <xdr:col>19</xdr:col>
      <xdr:colOff>0</xdr:colOff>
      <xdr:row>12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tabSelected="1" topLeftCell="A13" zoomScale="60" zoomScaleNormal="60" zoomScaleSheetLayoutView="70" workbookViewId="0">
      <selection activeCell="E29" sqref="E29"/>
    </sheetView>
  </sheetViews>
  <sheetFormatPr defaultColWidth="9.109375" defaultRowHeight="15.6" x14ac:dyDescent="0.3"/>
  <cols>
    <col min="1" max="1" width="25.33203125" style="8" customWidth="1"/>
    <col min="2" max="2" width="7.6640625" style="8" customWidth="1"/>
    <col min="3" max="3" width="9.6640625" style="8" customWidth="1"/>
    <col min="4" max="4" width="13.44140625" style="8" customWidth="1"/>
    <col min="5" max="5" width="22" style="8" customWidth="1"/>
    <col min="6" max="6" width="9.109375" style="8"/>
    <col min="7" max="7" width="14" style="8" customWidth="1"/>
    <col min="8" max="8" width="13.44140625" style="8" customWidth="1"/>
    <col min="9" max="9" width="11.5546875" style="8" customWidth="1"/>
    <col min="10" max="10" width="12.6640625" style="8" customWidth="1"/>
    <col min="11" max="12" width="12" style="8" customWidth="1"/>
    <col min="13" max="13" width="11.88671875" style="8" customWidth="1"/>
    <col min="14" max="14" width="12" style="8" customWidth="1"/>
    <col min="15" max="15" width="12.33203125" style="8" customWidth="1"/>
    <col min="16" max="16" width="12.5546875" style="8" customWidth="1"/>
    <col min="17" max="17" width="12" style="8" customWidth="1"/>
    <col min="18" max="18" width="11.5546875" style="8" customWidth="1"/>
    <col min="19" max="19" width="15.6640625" style="8" customWidth="1"/>
    <col min="20" max="16384" width="9.109375" style="8"/>
  </cols>
  <sheetData>
    <row r="1" spans="1:19" ht="127.2" customHeight="1" x14ac:dyDescent="0.3">
      <c r="A1" s="6"/>
      <c r="B1" s="6"/>
      <c r="C1" s="6"/>
      <c r="D1" s="6"/>
      <c r="E1" s="6"/>
      <c r="F1" s="6"/>
      <c r="G1" s="25"/>
      <c r="H1" s="25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5" customHeight="1" x14ac:dyDescent="0.3">
      <c r="A2" s="6"/>
      <c r="B2" s="6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16.95" customHeight="1" x14ac:dyDescent="0.3">
      <c r="A3" s="30" t="s">
        <v>4</v>
      </c>
      <c r="B3" s="32" t="s">
        <v>1</v>
      </c>
      <c r="C3" s="32" t="s">
        <v>3</v>
      </c>
      <c r="D3" s="32" t="s">
        <v>6</v>
      </c>
      <c r="E3" s="19" t="s">
        <v>24</v>
      </c>
      <c r="F3" s="32" t="s">
        <v>5</v>
      </c>
      <c r="G3" s="26" t="s">
        <v>7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</row>
    <row r="4" spans="1:19" ht="16.8" customHeight="1" x14ac:dyDescent="0.3">
      <c r="A4" s="31"/>
      <c r="B4" s="33"/>
      <c r="C4" s="33"/>
      <c r="D4" s="33"/>
      <c r="E4" s="20" t="s">
        <v>25</v>
      </c>
      <c r="F4" s="33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19.8" customHeight="1" x14ac:dyDescent="0.3">
      <c r="A5" s="23" t="s">
        <v>28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89.4" customHeight="1" x14ac:dyDescent="0.3">
      <c r="A6" s="21" t="s">
        <v>29</v>
      </c>
      <c r="B6" s="22">
        <v>121</v>
      </c>
      <c r="C6" s="22">
        <v>211</v>
      </c>
      <c r="D6" s="22"/>
      <c r="E6" s="22" t="s">
        <v>26</v>
      </c>
      <c r="F6" s="22">
        <v>100</v>
      </c>
      <c r="G6" s="2">
        <f>SUM(H6:S6)</f>
        <v>-10000</v>
      </c>
      <c r="H6" s="3"/>
      <c r="I6" s="3"/>
      <c r="J6" s="3"/>
      <c r="K6" s="3">
        <v>-10000</v>
      </c>
      <c r="L6" s="3"/>
      <c r="M6" s="3"/>
      <c r="N6" s="3"/>
      <c r="O6" s="3"/>
      <c r="P6" s="3"/>
      <c r="Q6" s="3"/>
      <c r="R6" s="3"/>
      <c r="S6" s="15"/>
    </row>
    <row r="7" spans="1:19" ht="20.399999999999999" customHeight="1" x14ac:dyDescent="0.3">
      <c r="A7" s="17" t="s">
        <v>2</v>
      </c>
      <c r="B7" s="9"/>
      <c r="C7" s="9"/>
      <c r="D7" s="9"/>
      <c r="E7" s="9"/>
      <c r="F7" s="9"/>
      <c r="G7" s="2">
        <f>G6</f>
        <v>-10000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21.6" customHeight="1" x14ac:dyDescent="0.3">
      <c r="A8" s="23" t="s">
        <v>23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89.4" customHeight="1" x14ac:dyDescent="0.3">
      <c r="A9" s="16" t="s">
        <v>21</v>
      </c>
      <c r="B9" s="5">
        <v>111</v>
      </c>
      <c r="C9" s="5">
        <v>211</v>
      </c>
      <c r="D9" s="5"/>
      <c r="E9" s="20" t="s">
        <v>26</v>
      </c>
      <c r="F9" s="5">
        <v>100</v>
      </c>
      <c r="G9" s="2">
        <f>SUM(H9:S9)</f>
        <v>-10000</v>
      </c>
      <c r="H9" s="3"/>
      <c r="I9" s="3"/>
      <c r="J9" s="3"/>
      <c r="K9" s="3">
        <v>-10000</v>
      </c>
      <c r="L9" s="3"/>
      <c r="M9" s="3"/>
      <c r="N9" s="3"/>
      <c r="O9" s="3"/>
      <c r="P9" s="3"/>
      <c r="Q9" s="3"/>
      <c r="R9" s="3"/>
      <c r="S9" s="15"/>
    </row>
    <row r="10" spans="1:19" ht="21.6" customHeight="1" x14ac:dyDescent="0.3">
      <c r="A10" s="23" t="s">
        <v>22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19" ht="89.4" customHeight="1" x14ac:dyDescent="0.3">
      <c r="A11" s="18" t="s">
        <v>21</v>
      </c>
      <c r="B11" s="20">
        <v>247</v>
      </c>
      <c r="C11" s="20">
        <v>223</v>
      </c>
      <c r="D11" s="20" t="s">
        <v>27</v>
      </c>
      <c r="E11" s="20"/>
      <c r="F11" s="20">
        <v>210</v>
      </c>
      <c r="G11" s="2">
        <f>H11</f>
        <v>-6719.94</v>
      </c>
      <c r="H11" s="3">
        <v>-6719.94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15"/>
    </row>
    <row r="12" spans="1:19" ht="20.399999999999999" customHeight="1" x14ac:dyDescent="0.3">
      <c r="A12" s="17" t="s">
        <v>2</v>
      </c>
      <c r="B12" s="9"/>
      <c r="C12" s="9"/>
      <c r="D12" s="9"/>
      <c r="E12" s="9"/>
      <c r="F12" s="9"/>
      <c r="G12" s="2">
        <f>G9+G11</f>
        <v>-16719.939999999999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19" x14ac:dyDescent="0.3">
      <c r="A13" s="6"/>
      <c r="B13" s="6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ht="15.6" customHeight="1" x14ac:dyDescent="0.3">
      <c r="A14" s="30" t="s">
        <v>4</v>
      </c>
      <c r="B14" s="32" t="s">
        <v>1</v>
      </c>
      <c r="C14" s="32" t="s">
        <v>3</v>
      </c>
      <c r="D14" s="32" t="s">
        <v>6</v>
      </c>
      <c r="E14" s="19"/>
      <c r="F14" s="32" t="s">
        <v>5</v>
      </c>
      <c r="G14" s="26" t="s">
        <v>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19" ht="17.399999999999999" customHeight="1" x14ac:dyDescent="0.3">
      <c r="A15" s="31"/>
      <c r="B15" s="33"/>
      <c r="C15" s="33"/>
      <c r="D15" s="33"/>
      <c r="E15" s="20"/>
      <c r="F15" s="33"/>
      <c r="G15" s="4" t="s">
        <v>0</v>
      </c>
      <c r="H15" s="1" t="s">
        <v>9</v>
      </c>
      <c r="I15" s="1" t="s">
        <v>10</v>
      </c>
      <c r="J15" s="1" t="s">
        <v>11</v>
      </c>
      <c r="K15" s="1" t="s">
        <v>12</v>
      </c>
      <c r="L15" s="1" t="s">
        <v>20</v>
      </c>
      <c r="M15" s="1" t="s">
        <v>13</v>
      </c>
      <c r="N15" s="1" t="s">
        <v>14</v>
      </c>
      <c r="O15" s="1" t="s">
        <v>15</v>
      </c>
      <c r="P15" s="1" t="s">
        <v>16</v>
      </c>
      <c r="Q15" s="1" t="s">
        <v>17</v>
      </c>
      <c r="R15" s="1" t="s">
        <v>18</v>
      </c>
      <c r="S15" s="11" t="s">
        <v>19</v>
      </c>
    </row>
    <row r="16" spans="1:19" ht="19.8" customHeight="1" x14ac:dyDescent="0.3">
      <c r="A16" s="23" t="s">
        <v>28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19" ht="89.4" customHeight="1" x14ac:dyDescent="0.3">
      <c r="A17" s="21" t="s">
        <v>29</v>
      </c>
      <c r="B17" s="22">
        <v>121</v>
      </c>
      <c r="C17" s="22">
        <v>211</v>
      </c>
      <c r="D17" s="22"/>
      <c r="E17" s="22" t="s">
        <v>26</v>
      </c>
      <c r="F17" s="22">
        <v>100</v>
      </c>
      <c r="G17" s="2">
        <f>SUM(H17:S17)</f>
        <v>10000</v>
      </c>
      <c r="H17" s="3"/>
      <c r="I17" s="3"/>
      <c r="J17" s="3"/>
      <c r="K17" s="3">
        <v>10000</v>
      </c>
      <c r="L17" s="3"/>
      <c r="M17" s="3"/>
      <c r="N17" s="3"/>
      <c r="O17" s="3"/>
      <c r="P17" s="3"/>
      <c r="Q17" s="3"/>
      <c r="R17" s="3"/>
      <c r="S17" s="15"/>
    </row>
    <row r="18" spans="1:19" ht="26.4" customHeight="1" x14ac:dyDescent="0.3">
      <c r="A18" s="17" t="s">
        <v>2</v>
      </c>
      <c r="B18" s="9"/>
      <c r="C18" s="9"/>
      <c r="D18" s="9"/>
      <c r="E18" s="9"/>
      <c r="F18" s="9"/>
      <c r="G18" s="2">
        <f>G17</f>
        <v>10000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3"/>
    </row>
    <row r="19" spans="1:19" ht="17.399999999999999" customHeight="1" x14ac:dyDescent="0.3">
      <c r="A19" s="23" t="s">
        <v>23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ht="54.6" customHeight="1" x14ac:dyDescent="0.3">
      <c r="A20" s="16" t="s">
        <v>21</v>
      </c>
      <c r="B20" s="14">
        <v>111</v>
      </c>
      <c r="C20" s="14">
        <v>266</v>
      </c>
      <c r="D20" s="14"/>
      <c r="E20" s="20" t="s">
        <v>26</v>
      </c>
      <c r="F20" s="14">
        <v>100</v>
      </c>
      <c r="G20" s="2">
        <f>SUM(H20:S20)</f>
        <v>10000</v>
      </c>
      <c r="H20" s="3"/>
      <c r="I20" s="3"/>
      <c r="J20" s="3"/>
      <c r="K20" s="3">
        <v>10000</v>
      </c>
      <c r="L20" s="3"/>
      <c r="M20" s="3"/>
      <c r="N20" s="3"/>
      <c r="O20" s="3"/>
      <c r="P20" s="3"/>
      <c r="Q20" s="3"/>
      <c r="R20" s="3"/>
      <c r="S20" s="12"/>
    </row>
    <row r="21" spans="1:19" ht="21" customHeight="1" x14ac:dyDescent="0.3">
      <c r="A21" s="23" t="s">
        <v>22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1:19" ht="78" customHeight="1" x14ac:dyDescent="0.3">
      <c r="A22" s="18" t="s">
        <v>21</v>
      </c>
      <c r="B22" s="20">
        <v>247</v>
      </c>
      <c r="C22" s="20">
        <v>223</v>
      </c>
      <c r="D22" s="20" t="s">
        <v>30</v>
      </c>
      <c r="E22" s="20"/>
      <c r="F22" s="20">
        <v>210</v>
      </c>
      <c r="G22" s="2">
        <f>K22</f>
        <v>6719.94</v>
      </c>
      <c r="H22" s="3"/>
      <c r="I22" s="3"/>
      <c r="J22" s="3"/>
      <c r="K22" s="3">
        <v>6719.94</v>
      </c>
      <c r="L22" s="3"/>
      <c r="M22" s="3"/>
      <c r="N22" s="3"/>
      <c r="O22" s="3"/>
      <c r="P22" s="3"/>
      <c r="Q22" s="3"/>
      <c r="R22" s="3"/>
      <c r="S22" s="15"/>
    </row>
    <row r="23" spans="1:19" ht="26.4" customHeight="1" x14ac:dyDescent="0.3">
      <c r="A23" s="17" t="s">
        <v>2</v>
      </c>
      <c r="B23" s="9"/>
      <c r="C23" s="9"/>
      <c r="D23" s="9"/>
      <c r="E23" s="9"/>
      <c r="F23" s="9"/>
      <c r="G23" s="2">
        <f>G20+G22</f>
        <v>16719.939999999999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3"/>
    </row>
  </sheetData>
  <mergeCells count="21">
    <mergeCell ref="A21:S21"/>
    <mergeCell ref="A19:S19"/>
    <mergeCell ref="C13:S13"/>
    <mergeCell ref="A14:A15"/>
    <mergeCell ref="B14:B15"/>
    <mergeCell ref="C14:C15"/>
    <mergeCell ref="D14:D15"/>
    <mergeCell ref="F14:F15"/>
    <mergeCell ref="G14:S14"/>
    <mergeCell ref="A16:S16"/>
    <mergeCell ref="G1:H1"/>
    <mergeCell ref="G3:S3"/>
    <mergeCell ref="A8:S8"/>
    <mergeCell ref="C2:S2"/>
    <mergeCell ref="A3:A4"/>
    <mergeCell ref="B3:B4"/>
    <mergeCell ref="C3:C4"/>
    <mergeCell ref="F3:F4"/>
    <mergeCell ref="D3:D4"/>
    <mergeCell ref="A5:S5"/>
    <mergeCell ref="A10:S1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2021-02-17T03:59:43Z</cp:lastPrinted>
  <dcterms:created xsi:type="dcterms:W3CDTF">2014-12-17T09:48:02Z</dcterms:created>
  <dcterms:modified xsi:type="dcterms:W3CDTF">2021-04-28T11:24:58Z</dcterms:modified>
</cp:coreProperties>
</file>